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<sst xmlns="http://schemas.openxmlformats.org/spreadsheetml/2006/main" count="61" uniqueCount="52">
  <si>
    <t>附件1</t>
  </si>
  <si>
    <t>项目支出绩效自评表</t>
  </si>
  <si>
    <t>（2024年度）</t>
  </si>
  <si>
    <t>项目名称</t>
  </si>
  <si>
    <t>设备购置更新装修维修等工作经费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</si>
  <si>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</si>
  <si>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</si>
  <si>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</si>
  <si>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</si>
  <si>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</si>
  <si>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</si>
  <si>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</si>
  <si>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</si>
  <si>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</si>
  <si>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</si>
  <si>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</si>
  <si>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</si>
  <si>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</si>
  <si>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</si>
  <si>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</si>
  <si>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</si>
  <si>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</si>
  <si>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</si>
  <si>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</si>
  <si>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设备购置及装修维修等工作</t>
  </si>
  <si>
    <t>已完成设备购置及装修维修等工作目标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</si>
  <si>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</si>
  <si>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</si>
  <si>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</si>
  <si>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</si>
  <si>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</si>
  <si>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</si>
  <si>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</si>
  <si>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</si>
  <si>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</si>
  <si>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</si>
  <si>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</si>
  <si>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</si>
  <si>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</si>
  <si>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</si>
  <si>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</si>
  <si>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</si>
  <si>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</si>
  <si>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</si>
  <si>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</si>
  <si>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</si>
  <si>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≥</t>
  </si>
  <si>
    <t>90</t>
  </si>
  <si>
    <t>%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</si>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</sst>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8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000_ "/>
    <numFmt numFmtId="41" formatCode="_ * #,##0_ ;_ * \-#,##0_ ;_ * &quot;-&quot;_ ;_ @_ "/>
    <numFmt numFmtId="43" formatCode="_ * #,##0.00_ ;_ * \-#,##0.00_ ;_ * &quot;-&quot;??_ ;_ @_ "/>
    <numFmt numFmtId="178" formatCode="#,##0.000000_ "/>
    <numFmt numFmtId="179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9" fillId="2" borderId="7" applyNumberFormat="0" applyAlignment="0" applyProtection="0">
      <alignment vertical="center"/>
    </xf>
    <xf numFmtId="0" fontId="30" fillId="24" borderId="1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3052696-&#35774;&#22791;&#36141;&#32622;&#26356;&#26032;&#35013;&#20462;&#32500;&#20462;&#31561;&#24037;&#20316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采购数量</v>
          </cell>
          <cell r="E10" t="str">
            <v>≥</v>
          </cell>
        </row>
        <row r="10">
          <cell r="G10" t="str">
            <v>2</v>
          </cell>
          <cell r="H10" t="str">
            <v>项</v>
          </cell>
        </row>
        <row r="11">
          <cell r="D11" t="str">
            <v>质量合格率</v>
          </cell>
          <cell r="E11" t="str">
            <v>＝</v>
          </cell>
        </row>
        <row r="11">
          <cell r="G11" t="str">
            <v>100</v>
          </cell>
          <cell r="H11" t="str">
            <v>%</v>
          </cell>
        </row>
        <row r="12">
          <cell r="D12" t="str">
            <v>项目完成期限</v>
          </cell>
          <cell r="E12" t="str">
            <v>≤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项目利用率</v>
          </cell>
        </row>
        <row r="14">
          <cell r="D14" t="str">
            <v>使用人员满意率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J24" sqref="J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8" t="s">
        <v>5</v>
      </c>
      <c r="B5" s="9"/>
      <c r="C5" s="10" t="s">
        <v>6</v>
      </c>
      <c r="D5" s="11"/>
      <c r="E5" s="11"/>
      <c r="F5" s="11"/>
      <c r="G5" s="11"/>
      <c r="H5" s="11"/>
      <c r="I5" s="11"/>
      <c r="J5" s="8" t="s">
        <v>7</v>
      </c>
      <c r="K5" s="9"/>
      <c r="L5" s="10" t="s">
        <v>8</v>
      </c>
      <c r="M5" s="11"/>
      <c r="N5" s="11"/>
    </row>
    <row r="6" ht="14.25" customHeight="1" spans="1:14">
      <c r="A6" s="12" t="s">
        <v>9</v>
      </c>
      <c r="B6" s="13"/>
      <c r="C6" s="9"/>
      <c r="D6" s="9"/>
      <c r="E6" s="14" t="s">
        <v>10</v>
      </c>
      <c r="F6" s="15"/>
      <c r="G6" s="16"/>
      <c r="H6" s="14" t="s">
        <v>11</v>
      </c>
      <c r="I6" s="16"/>
      <c r="J6" s="8" t="s">
        <v>12</v>
      </c>
      <c r="K6" s="9"/>
      <c r="L6" s="8" t="s">
        <v>13</v>
      </c>
      <c r="M6" s="8" t="s">
        <v>14</v>
      </c>
      <c r="N6" s="8" t="s">
        <v>15</v>
      </c>
    </row>
    <row r="7" ht="14.25" customHeight="1" spans="1:14">
      <c r="A7" s="13"/>
      <c r="B7" s="13"/>
      <c r="C7" s="17" t="s">
        <v>16</v>
      </c>
      <c r="D7" s="18"/>
      <c r="E7" s="19">
        <f>SUM(E8:G10)</f>
        <v>0</v>
      </c>
      <c r="F7" s="20"/>
      <c r="G7" s="21"/>
      <c r="H7" s="19">
        <f>SUM(H8:I10)</f>
        <v>160.030947</v>
      </c>
      <c r="I7" s="21"/>
      <c r="J7" s="19">
        <f>SUM(J8:K10)</f>
        <v>160.030947</v>
      </c>
      <c r="K7" s="21"/>
      <c r="L7" s="9">
        <v>10</v>
      </c>
      <c r="M7" s="30">
        <f>J7/H7</f>
        <v>1</v>
      </c>
      <c r="N7" s="31">
        <f>M7*10</f>
        <v>10</v>
      </c>
    </row>
    <row r="8" ht="15" customHeight="1" spans="1:14">
      <c r="A8" s="13"/>
      <c r="B8" s="13"/>
      <c r="C8" s="8" t="s">
        <v>17</v>
      </c>
      <c r="D8" s="9"/>
      <c r="E8" s="19">
        <v>0</v>
      </c>
      <c r="F8" s="20"/>
      <c r="G8" s="21"/>
      <c r="H8" s="19">
        <f>J17</f>
        <v>160.030947</v>
      </c>
      <c r="I8" s="21"/>
      <c r="J8" s="32">
        <f>H8</f>
        <v>160.030947</v>
      </c>
      <c r="K8" s="32"/>
      <c r="L8" s="11" t="s">
        <v>18</v>
      </c>
      <c r="M8" s="30">
        <f>J8/H8</f>
        <v>1</v>
      </c>
      <c r="N8" s="11" t="s">
        <v>18</v>
      </c>
    </row>
    <row r="9" ht="15" customHeight="1" spans="1:14">
      <c r="A9" s="13"/>
      <c r="B9" s="13"/>
      <c r="C9" s="9" t="s">
        <v>19</v>
      </c>
      <c r="D9" s="9"/>
      <c r="E9" s="19">
        <v>0</v>
      </c>
      <c r="F9" s="20"/>
      <c r="G9" s="21"/>
      <c r="H9" s="19">
        <v>0</v>
      </c>
      <c r="I9" s="21"/>
      <c r="J9" s="32">
        <v>0</v>
      </c>
      <c r="K9" s="32"/>
      <c r="L9" s="11" t="s">
        <v>18</v>
      </c>
      <c r="M9" s="11"/>
      <c r="N9" s="11" t="s">
        <v>18</v>
      </c>
    </row>
    <row r="10" ht="15" customHeight="1" spans="1:14">
      <c r="A10" s="13"/>
      <c r="B10" s="13"/>
      <c r="C10" s="9" t="s">
        <v>20</v>
      </c>
      <c r="D10" s="9"/>
      <c r="E10" s="19">
        <v>0</v>
      </c>
      <c r="F10" s="20"/>
      <c r="G10" s="21"/>
      <c r="H10" s="19">
        <v>0</v>
      </c>
      <c r="I10" s="21"/>
      <c r="J10" s="32">
        <v>0</v>
      </c>
      <c r="K10" s="32"/>
      <c r="L10" s="11" t="s">
        <v>18</v>
      </c>
      <c r="M10" s="11"/>
      <c r="N10" s="11" t="s">
        <v>18</v>
      </c>
    </row>
    <row r="11" ht="14.25" customHeight="1" spans="1:14">
      <c r="A11" s="8" t="s">
        <v>21</v>
      </c>
      <c r="B11" s="8" t="s">
        <v>22</v>
      </c>
      <c r="C11" s="9"/>
      <c r="D11" s="9"/>
      <c r="E11" s="9"/>
      <c r="F11" s="9"/>
      <c r="G11" s="9"/>
      <c r="H11" s="9"/>
      <c r="I11" s="9"/>
      <c r="J11" s="8" t="s">
        <v>23</v>
      </c>
      <c r="K11" s="9"/>
      <c r="L11" s="9"/>
      <c r="M11" s="9"/>
      <c r="N11" s="9"/>
    </row>
    <row r="12" ht="27" customHeight="1" spans="1:14">
      <c r="A12" s="9"/>
      <c r="B12" s="10" t="s">
        <v>24</v>
      </c>
      <c r="C12" s="11"/>
      <c r="D12" s="11"/>
      <c r="E12" s="11"/>
      <c r="F12" s="11"/>
      <c r="G12" s="11"/>
      <c r="H12" s="11"/>
      <c r="I12" s="11"/>
      <c r="J12" s="10" t="s">
        <v>25</v>
      </c>
      <c r="K12" s="11"/>
      <c r="L12" s="11"/>
      <c r="M12" s="11"/>
      <c r="N12" s="11"/>
    </row>
    <row r="13" ht="43.5" customHeight="1" spans="1:14">
      <c r="A13" s="12" t="s">
        <v>26</v>
      </c>
      <c r="B13" s="8" t="s">
        <v>27</v>
      </c>
      <c r="C13" s="8" t="s">
        <v>28</v>
      </c>
      <c r="D13" s="8" t="s">
        <v>29</v>
      </c>
      <c r="E13" s="9"/>
      <c r="F13" s="9"/>
      <c r="G13" s="8" t="s">
        <v>30</v>
      </c>
      <c r="H13" s="8" t="s">
        <v>31</v>
      </c>
      <c r="I13" s="8" t="s">
        <v>32</v>
      </c>
      <c r="J13" s="8" t="s">
        <v>33</v>
      </c>
      <c r="K13" s="8" t="s">
        <v>13</v>
      </c>
      <c r="L13" s="9"/>
      <c r="M13" s="8" t="s">
        <v>15</v>
      </c>
      <c r="N13" s="8" t="s">
        <v>34</v>
      </c>
    </row>
    <row r="14" ht="29" customHeight="1" spans="1:14">
      <c r="A14" s="13"/>
      <c r="B14" s="8" t="s">
        <v>35</v>
      </c>
      <c r="C14" s="8" t="s">
        <v>36</v>
      </c>
      <c r="D14" s="22" t="str">
        <f>[1]绩效目标表!D10</f>
        <v>采购数量</v>
      </c>
      <c r="E14" s="23"/>
      <c r="F14" s="23"/>
      <c r="G14" s="23" t="str">
        <f>[1]绩效目标表!E10</f>
        <v>≥</v>
      </c>
      <c r="H14" s="23" t="str">
        <f>[1]绩效目标表!G10</f>
        <v>2</v>
      </c>
      <c r="I14" s="22" t="str">
        <f>[1]绩效目标表!H10</f>
        <v>项</v>
      </c>
      <c r="J14" s="11">
        <v>2</v>
      </c>
      <c r="K14" s="33">
        <v>15</v>
      </c>
      <c r="L14" s="11"/>
      <c r="M14" s="34">
        <f>K14</f>
        <v>15</v>
      </c>
      <c r="N14" s="11"/>
    </row>
    <row r="15" ht="24" customHeight="1" spans="1:14">
      <c r="A15" s="13"/>
      <c r="B15" s="9"/>
      <c r="C15" s="8" t="s">
        <v>37</v>
      </c>
      <c r="D15" s="22" t="str">
        <f>[1]绩效目标表!D11</f>
        <v>质量合格率</v>
      </c>
      <c r="E15" s="23"/>
      <c r="F15" s="23"/>
      <c r="G15" s="22" t="str">
        <f>[1]绩效目标表!E11</f>
        <v>＝</v>
      </c>
      <c r="H15" s="23" t="str">
        <f>[1]绩效目标表!G11</f>
        <v>100</v>
      </c>
      <c r="I15" s="23" t="str">
        <f>[1]绩效目标表!H11</f>
        <v>%</v>
      </c>
      <c r="J15" s="11">
        <v>100</v>
      </c>
      <c r="K15" s="33">
        <v>15</v>
      </c>
      <c r="L15" s="11"/>
      <c r="M15" s="34">
        <f>K15</f>
        <v>15</v>
      </c>
      <c r="N15" s="11"/>
    </row>
    <row r="16" ht="15" customHeight="1" spans="1:14">
      <c r="A16" s="13"/>
      <c r="B16" s="9"/>
      <c r="C16" s="8" t="s">
        <v>38</v>
      </c>
      <c r="D16" s="22" t="str">
        <f>[1]绩效目标表!D12</f>
        <v>项目完成期限</v>
      </c>
      <c r="E16" s="23"/>
      <c r="F16" s="23"/>
      <c r="G16" s="23" t="str">
        <f>[1]绩效目标表!E12</f>
        <v>≤</v>
      </c>
      <c r="H16" s="23" t="str">
        <f>[1]绩效目标表!G12</f>
        <v>1</v>
      </c>
      <c r="I16" s="22" t="str">
        <f>[1]绩效目标表!H12</f>
        <v>年</v>
      </c>
      <c r="J16" s="11">
        <v>1</v>
      </c>
      <c r="K16" s="33">
        <v>15</v>
      </c>
      <c r="L16" s="11"/>
      <c r="M16" s="34">
        <f>K16</f>
        <v>15</v>
      </c>
      <c r="N16" s="11"/>
    </row>
    <row r="17" ht="22.5" spans="1:14">
      <c r="A17" s="13"/>
      <c r="B17" s="24" t="s">
        <v>39</v>
      </c>
      <c r="C17" s="8" t="s">
        <v>40</v>
      </c>
      <c r="D17" s="22" t="s">
        <v>41</v>
      </c>
      <c r="E17" s="23"/>
      <c r="F17" s="23"/>
      <c r="G17" s="23" t="s">
        <v>42</v>
      </c>
      <c r="H17" s="25">
        <v>160.03</v>
      </c>
      <c r="I17" s="22" t="s">
        <v>43</v>
      </c>
      <c r="J17" s="35">
        <v>160.030947</v>
      </c>
      <c r="K17" s="33">
        <v>15</v>
      </c>
      <c r="L17" s="11"/>
      <c r="M17" s="34">
        <v>15</v>
      </c>
      <c r="N17" s="10"/>
    </row>
    <row r="18" ht="40" customHeight="1" spans="1:14">
      <c r="A18" s="13"/>
      <c r="B18" s="8" t="s">
        <v>44</v>
      </c>
      <c r="C18" s="24" t="s">
        <v>45</v>
      </c>
      <c r="D18" s="22" t="str">
        <f>[1]绩效目标表!$D$13</f>
        <v>项目利用率</v>
      </c>
      <c r="E18" s="23"/>
      <c r="F18" s="23"/>
      <c r="G18" s="23" t="s">
        <v>46</v>
      </c>
      <c r="H18" s="25" t="s">
        <v>47</v>
      </c>
      <c r="I18" s="22" t="s">
        <v>48</v>
      </c>
      <c r="J18" s="11">
        <v>100</v>
      </c>
      <c r="K18" s="33">
        <v>20</v>
      </c>
      <c r="L18" s="11"/>
      <c r="M18" s="34">
        <f>K18</f>
        <v>20</v>
      </c>
      <c r="N18" s="11"/>
    </row>
    <row r="19" ht="39" customHeight="1" spans="1:14">
      <c r="A19" s="13"/>
      <c r="B19" s="24" t="s">
        <v>49</v>
      </c>
      <c r="C19" s="8" t="s">
        <v>50</v>
      </c>
      <c r="D19" s="22" t="str">
        <f>[1]绩效目标表!$D$14</f>
        <v>使用人员满意率</v>
      </c>
      <c r="E19" s="23"/>
      <c r="F19" s="23"/>
      <c r="G19" s="23" t="s">
        <v>46</v>
      </c>
      <c r="H19" s="22">
        <v>80</v>
      </c>
      <c r="I19" s="23" t="s">
        <v>48</v>
      </c>
      <c r="J19" s="11">
        <v>100</v>
      </c>
      <c r="K19" s="11">
        <v>10</v>
      </c>
      <c r="L19" s="11"/>
      <c r="M19" s="34">
        <f>K19</f>
        <v>10</v>
      </c>
      <c r="N19" s="11"/>
    </row>
    <row r="20" spans="1:14">
      <c r="A20" s="26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36">
        <f>SUM(K14:K19)+L7</f>
        <v>100</v>
      </c>
      <c r="L20" s="7"/>
      <c r="M20" s="37">
        <f>SUM(M14:M19)+N7</f>
        <v>100</v>
      </c>
      <c r="N20" s="38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